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5440" windowHeight="12315"/>
  </bookViews>
  <sheets>
    <sheet name="oczyszczanie" sheetId="1" r:id="rId1"/>
    <sheet name="zieleń" sheetId="2" state="hidden" r:id="rId2"/>
  </sheets>
  <definedNames>
    <definedName name="_xlnm.Print_Area" localSheetId="0">oczyszczanie!$A$1:$N$26</definedName>
    <definedName name="_xlnm.Print_Area" localSheetId="1">zieleń!$A$1:$N$24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2" l="1"/>
  <c r="E22" i="2"/>
  <c r="F22" i="2"/>
  <c r="G22" i="2"/>
  <c r="H22" i="2"/>
  <c r="I22" i="2"/>
  <c r="J22" i="2"/>
  <c r="K22" i="2"/>
  <c r="L22" i="2"/>
  <c r="M22" i="2"/>
  <c r="N22" i="2"/>
  <c r="C22" i="2"/>
  <c r="O22" i="2" s="1"/>
  <c r="O20" i="1" l="1"/>
  <c r="O18" i="1" l="1"/>
  <c r="O21" i="1"/>
</calcChain>
</file>

<file path=xl/sharedStrings.xml><?xml version="1.0" encoding="utf-8"?>
<sst xmlns="http://schemas.openxmlformats.org/spreadsheetml/2006/main" count="67" uniqueCount="65">
  <si>
    <t>Lp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</si>
  <si>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</si>
  <si>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</si>
  <si>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</si>
  <si>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</si>
  <si>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</si>
  <si>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</si>
  <si>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</si>
  <si>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</si>
  <si>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</si>
  <si>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</si>
  <si>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</si>
  <si>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</si>
  <si>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Opróżnianie koszy ulicznych wraz z wywozem nieczystości</t>
  </si>
  <si>
    <t>Mycie koszy</t>
  </si>
  <si>
    <t>Obsługa imprez</t>
  </si>
  <si>
    <t>RAZEM:</t>
  </si>
  <si>
    <t>FORMULARZ CENOWY</t>
  </si>
  <si>
    <t>ROK 2020</t>
  </si>
  <si>
    <t xml:space="preserve"> Zadanie</t>
  </si>
  <si>
    <t>Pielęgnacja drzew miejskich</t>
  </si>
  <si>
    <t>Pielęgnacja krzewów</t>
  </si>
  <si>
    <t>Pielęgnacja żywopłotów</t>
  </si>
  <si>
    <t>Pielęgncja trawników</t>
  </si>
  <si>
    <t>Pielęgnacja rabat, kwietników i donic Konstrukcji kwiatowych, kwietników wiszących</t>
  </si>
  <si>
    <t>Konserwacja urządzeń zabawowych - malowanie metalowych i drewnianych urzadzeń</t>
  </si>
  <si>
    <t>Utrzymanie placów zabaw + koszenie zgodnie z wykazem zał. Nr 5/A SIWZ</t>
  </si>
  <si>
    <t>Utrzymanie elementów wyposanżenia terenów zieleni</t>
  </si>
  <si>
    <t>Jednokrotne malowanie ławek do końca czerwca</t>
  </si>
  <si>
    <t>Zamiatanie alejek i chodników</t>
  </si>
  <si>
    <t>Opróznianie koszy wraz z wywozem nieczystości (1 krotne mycie)</t>
  </si>
  <si>
    <t>Utrzymywanie zimowe chodników</t>
  </si>
  <si>
    <t>Utrzymywanie tablic i słupów</t>
  </si>
  <si>
    <t>Utrzymanie zjazdów oraz pasów zieleni (obwodnica) + rondo</t>
  </si>
  <si>
    <t>Utrzymanie Rynku w Szczepanowie</t>
  </si>
  <si>
    <t>OGÓŁEM /brutto/ ROK 2020 : 360 000,00 zł</t>
  </si>
  <si>
    <t>Obsługa recyklomatu 2 x w tygodniu</t>
  </si>
  <si>
    <t>Usuwanie nieczystości  biodegradowalnych (typu liście) - październik, listopad</t>
  </si>
  <si>
    <r>
      <t>Cena jednostkowa za jeden dzień</t>
    </r>
    <r>
      <rPr>
        <b/>
        <sz val="14"/>
        <color theme="1"/>
        <rFont val="Times New Roman"/>
        <family val="1"/>
        <charset val="238"/>
      </rPr>
      <t xml:space="preserve"> </t>
    </r>
    <r>
      <rPr>
        <sz val="14"/>
        <color theme="1"/>
        <rFont val="Times New Roman"/>
        <family val="1"/>
        <charset val="238"/>
      </rPr>
      <t>akcji zima zgodnie z załącznikiem nr 1/C i 1/D brutto ………………..…….</t>
    </r>
    <r>
      <rPr>
        <b/>
        <sz val="14"/>
        <color theme="1"/>
        <rFont val="Times New Roman"/>
        <family val="1"/>
        <charset val="238"/>
      </rPr>
      <t>.zł</t>
    </r>
  </si>
  <si>
    <t>2 x w  miesiącu</t>
  </si>
  <si>
    <t>Utrzymanie czystości na przystankach komunikacji zbiorowej na terenie Gminy Brzesko zał. Nr 10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</si>
  <si>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</si>
  <si>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</si>
  <si>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</si>
  <si>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</si>
  <si>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</si>
  <si>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</si>
  <si>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</si>
  <si>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</si>
  <si>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</si>
  <si>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</si>
  <si>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</si>
  <si>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</si>
  <si>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rPr>
        <b/>
        <sz val="12"/>
        <color theme="1"/>
        <rFont val="Times New Roman"/>
        <family val="1"/>
        <charset val="238"/>
      </rPr>
      <t xml:space="preserve"> Dana czynność </t>
    </r>
    <r>
      <rPr>
        <b/>
        <sz val="14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>zgodnie z opisem przedmiotu zamówienia</t>
    </r>
  </si>
  <si>
    <t xml:space="preserve">Sprzątanie placów </t>
  </si>
  <si>
    <t xml:space="preserve">Sprzątanie ulic wg. Kategoria I </t>
  </si>
  <si>
    <t>Sprzątanie ulic  wg. Kategoria II</t>
  </si>
  <si>
    <t>OGÓŁEM BRUTTO: Pozycja Razem oczyszczanie miasta + utrzymanie czystości na przystankach</t>
  </si>
  <si>
    <t>(suma pozycji Ogółem brutto z poszczególnych miesięcy</t>
  </si>
  <si>
    <t>)</t>
  </si>
  <si>
    <t>Obsługa 3 szt Miejskich Elektro-punktów 3 x w m-cu</t>
  </si>
  <si>
    <t>Sprzątanie ulic  wg. Kategoria III</t>
  </si>
  <si>
    <t xml:space="preserve">FORMULARZ CENOWY ROK  2026                           </t>
  </si>
  <si>
    <t>Ogółem cena ryczałtowa/brutto/ rok 2026: ………………………..</t>
  </si>
  <si>
    <t>RAZEM:brutto oczyszczanie miasta (kolumny- pkt od 1 do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</si>
</sst>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17">
    <font>
      <sz val="11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0"/>
      <color rgb="FF000000"/>
      <name val="Arial2"/>
      <charset val="238"/>
    </font>
    <font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0"/>
      <color rgb="FF000000"/>
      <name val="Arial1"/>
      <charset val="238"/>
    </font>
    <font>
      <b/>
      <sz val="16"/>
      <color rgb="FF000000"/>
      <name val="Times New Roman"/>
      <family val="1"/>
      <charset val="238"/>
    </font>
    <font>
      <sz val="14"/>
      <color rgb="FF000000"/>
      <name val="Arial2"/>
      <charset val="238"/>
    </font>
    <font>
      <sz val="12"/>
      <color rgb="FF000000"/>
      <name val="Times New Roman"/>
      <family val="1"/>
      <charset val="238"/>
    </font>
    <font>
      <sz val="16"/>
      <color rgb="FF000000"/>
      <name val="Arial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0" fillId="0" borderId="0" xfId="0" applyNumberFormat="1" applyAlignment="1">
      <alignment wrapText="1"/>
    </xf>
    <xf numFmtId="0" fontId="3" fillId="0" borderId="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4" fontId="4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top"/>
    </xf>
    <xf numFmtId="4" fontId="3" fillId="0" borderId="6" xfId="0" applyNumberFormat="1" applyFont="1" applyBorder="1"/>
    <xf numFmtId="4" fontId="3" fillId="0" borderId="4" xfId="0" applyNumberFormat="1" applyFont="1" applyBorder="1"/>
    <xf numFmtId="4" fontId="0" fillId="0" borderId="0" xfId="0" applyNumberFormat="1"/>
    <xf numFmtId="0" fontId="4" fillId="0" borderId="6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vertical="center" wrapText="1"/>
    </xf>
    <xf numFmtId="10" fontId="0" fillId="0" borderId="0" xfId="0" applyNumberFormat="1"/>
    <xf numFmtId="0" fontId="4" fillId="0" borderId="5" xfId="0" applyFont="1" applyBorder="1"/>
    <xf numFmtId="0" fontId="4" fillId="0" borderId="5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164" fontId="9" fillId="0" borderId="0" xfId="1"/>
    <xf numFmtId="164" fontId="9" fillId="0" borderId="0" xfId="1" applyAlignment="1">
      <alignment horizontal="left" vertical="top" wrapText="1"/>
    </xf>
    <xf numFmtId="4" fontId="9" fillId="0" borderId="0" xfId="1" applyNumberFormat="1"/>
    <xf numFmtId="164" fontId="10" fillId="0" borderId="0" xfId="1" applyFont="1"/>
    <xf numFmtId="4" fontId="10" fillId="0" borderId="0" xfId="1" applyNumberFormat="1" applyFont="1"/>
    <xf numFmtId="164" fontId="11" fillId="0" borderId="10" xfId="1" applyFont="1" applyBorder="1" applyAlignment="1">
      <alignment horizontal="left" vertical="top"/>
    </xf>
    <xf numFmtId="164" fontId="11" fillId="0" borderId="10" xfId="1" applyFont="1" applyBorder="1" applyAlignment="1">
      <alignment horizontal="left" vertical="top" wrapText="1"/>
    </xf>
    <xf numFmtId="4" fontId="11" fillId="0" borderId="10" xfId="1" applyNumberFormat="1" applyFont="1" applyBorder="1" applyAlignment="1">
      <alignment horizontal="left" vertical="top"/>
    </xf>
    <xf numFmtId="164" fontId="10" fillId="0" borderId="10" xfId="1" applyFont="1" applyBorder="1" applyAlignment="1">
      <alignment horizontal="left" vertical="top"/>
    </xf>
    <xf numFmtId="164" fontId="10" fillId="0" borderId="10" xfId="1" applyFont="1" applyBorder="1" applyAlignment="1">
      <alignment horizontal="left" vertical="top" wrapText="1"/>
    </xf>
    <xf numFmtId="164" fontId="10" fillId="0" borderId="10" xfId="1" applyFont="1" applyBorder="1"/>
    <xf numFmtId="164" fontId="10" fillId="0" borderId="0" xfId="1" applyFont="1" applyAlignment="1">
      <alignment horizontal="left" vertical="top" wrapText="1"/>
    </xf>
    <xf numFmtId="164" fontId="11" fillId="0" borderId="0" xfId="1" applyFont="1"/>
    <xf numFmtId="4" fontId="12" fillId="0" borderId="0" xfId="0" applyNumberFormat="1" applyFont="1"/>
    <xf numFmtId="4" fontId="1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5" xfId="0" applyNumberFormat="1" applyFont="1" applyBorder="1" applyAlignment="1">
      <alignment horizontal="center" vertical="top"/>
    </xf>
    <xf numFmtId="0" fontId="0" fillId="0" borderId="0" xfId="0"/>
    <xf numFmtId="164" fontId="13" fillId="0" borderId="0" xfId="1" applyFont="1"/>
    <xf numFmtId="4" fontId="14" fillId="0" borderId="0" xfId="1" applyNumberFormat="1" applyFont="1"/>
    <xf numFmtId="164" fontId="15" fillId="0" borderId="0" xfId="1" applyFont="1"/>
    <xf numFmtId="164" fontId="15" fillId="0" borderId="0" xfId="1" applyFont="1" applyAlignment="1">
      <alignment horizontal="left" vertical="top" wrapText="1"/>
    </xf>
    <xf numFmtId="4" fontId="15" fillId="0" borderId="0" xfId="1" applyNumberFormat="1" applyFont="1"/>
    <xf numFmtId="9" fontId="15" fillId="0" borderId="0" xfId="1" applyNumberFormat="1" applyFont="1"/>
    <xf numFmtId="0" fontId="15" fillId="0" borderId="0" xfId="0" applyFont="1"/>
    <xf numFmtId="4" fontId="15" fillId="0" borderId="0" xfId="0" applyNumberFormat="1" applyFont="1"/>
    <xf numFmtId="4" fontId="15" fillId="0" borderId="0" xfId="0" applyNumberFormat="1" applyFont="1" applyAlignment="1">
      <alignment horizontal="center"/>
    </xf>
    <xf numFmtId="4" fontId="10" fillId="0" borderId="10" xfId="0" applyNumberFormat="1" applyFont="1" applyBorder="1" applyAlignment="1">
      <alignment vertical="center"/>
    </xf>
    <xf numFmtId="164" fontId="10" fillId="0" borderId="10" xfId="1" applyFont="1" applyBorder="1" applyAlignment="1">
      <alignment horizontal="left" vertical="center"/>
    </xf>
    <xf numFmtId="164" fontId="10" fillId="0" borderId="10" xfId="1" applyFont="1" applyBorder="1" applyAlignment="1">
      <alignment horizontal="left" vertical="center" wrapText="1"/>
    </xf>
    <xf numFmtId="164" fontId="16" fillId="0" borderId="0" xfId="1" applyFont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4" fontId="4" fillId="0" borderId="11" xfId="0" applyNumberFormat="1" applyFont="1" applyBorder="1" applyAlignment="1">
      <alignment vertical="top" wrapText="1"/>
    </xf>
    <xf numFmtId="4" fontId="4" fillId="0" borderId="5" xfId="0" applyNumberFormat="1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2" xfId="0" applyBorder="1"/>
    <xf numFmtId="0" fontId="4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/>
    </xf>
    <xf numFmtId="4" fontId="4" fillId="0" borderId="3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4" fillId="0" borderId="1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vertical="top" wrapText="1"/>
    </xf>
    <xf numFmtId="4" fontId="4" fillId="0" borderId="13" xfId="0" applyNumberFormat="1" applyFont="1" applyBorder="1" applyAlignment="1">
      <alignment vertical="top" wrapText="1"/>
    </xf>
    <xf numFmtId="4" fontId="4" fillId="0" borderId="14" xfId="0" applyNumberFormat="1" applyFont="1" applyBorder="1" applyAlignment="1">
      <alignment vertical="top" wrapText="1"/>
    </xf>
    <xf numFmtId="4" fontId="4" fillId="0" borderId="15" xfId="0" applyNumberFormat="1" applyFont="1" applyBorder="1" applyAlignment="1">
      <alignment vertical="top" wrapText="1"/>
    </xf>
    <xf numFmtId="4" fontId="4" fillId="0" borderId="6" xfId="0" applyNumberFormat="1" applyFont="1" applyBorder="1" applyAlignment="1">
      <alignment vertical="top" wrapText="1"/>
    </xf>
    <xf numFmtId="0" fontId="0" fillId="0" borderId="19" xfId="0" applyBorder="1"/>
    <xf numFmtId="0" fontId="0" fillId="2" borderId="19" xfId="0" applyFill="1" applyBorder="1"/>
    <xf numFmtId="4" fontId="4" fillId="0" borderId="9" xfId="0" applyNumberFormat="1" applyFont="1" applyBorder="1" applyAlignment="1">
      <alignment vertical="top" wrapText="1"/>
    </xf>
    <xf numFmtId="4" fontId="3" fillId="0" borderId="0" xfId="0" applyNumberFormat="1" applyFont="1" applyBorder="1"/>
    <xf numFmtId="4" fontId="4" fillId="0" borderId="26" xfId="0" applyNumberFormat="1" applyFont="1" applyBorder="1" applyAlignment="1">
      <alignment vertical="top" wrapText="1"/>
    </xf>
    <xf numFmtId="4" fontId="4" fillId="0" borderId="27" xfId="0" applyNumberFormat="1" applyFont="1" applyBorder="1" applyAlignment="1">
      <alignment vertical="top" wrapText="1"/>
    </xf>
    <xf numFmtId="4" fontId="4" fillId="0" borderId="28" xfId="0" applyNumberFormat="1" applyFont="1" applyBorder="1" applyAlignment="1">
      <alignment vertical="top" wrapText="1"/>
    </xf>
    <xf numFmtId="0" fontId="0" fillId="0" borderId="16" xfId="0" applyBorder="1" applyAlignment="1">
      <alignment wrapText="1"/>
    </xf>
    <xf numFmtId="4" fontId="4" fillId="2" borderId="29" xfId="0" applyNumberFormat="1" applyFont="1" applyFill="1" applyBorder="1" applyAlignment="1">
      <alignment vertical="top" wrapText="1"/>
    </xf>
    <xf numFmtId="4" fontId="4" fillId="0" borderId="31" xfId="0" applyNumberFormat="1" applyFont="1" applyBorder="1" applyAlignment="1">
      <alignment vertical="top" wrapText="1"/>
    </xf>
    <xf numFmtId="4" fontId="3" fillId="0" borderId="32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top"/>
    </xf>
    <xf numFmtId="4" fontId="4" fillId="0" borderId="30" xfId="0" applyNumberFormat="1" applyFont="1" applyBorder="1" applyAlignment="1">
      <alignment horizontal="center" vertical="top"/>
    </xf>
    <xf numFmtId="4" fontId="4" fillId="0" borderId="20" xfId="0" applyNumberFormat="1" applyFont="1" applyBorder="1" applyAlignment="1">
      <alignment horizontal="center" vertical="top"/>
    </xf>
    <xf numFmtId="4" fontId="4" fillId="0" borderId="21" xfId="0" applyNumberFormat="1" applyFont="1" applyBorder="1" applyAlignment="1">
      <alignment horizontal="center" vertical="top"/>
    </xf>
    <xf numFmtId="4" fontId="4" fillId="0" borderId="22" xfId="0" applyNumberFormat="1" applyFont="1" applyBorder="1" applyAlignment="1">
      <alignment horizontal="center" vertical="top"/>
    </xf>
    <xf numFmtId="4" fontId="4" fillId="0" borderId="23" xfId="0" applyNumberFormat="1" applyFont="1" applyBorder="1" applyAlignment="1">
      <alignment horizontal="center" vertical="top"/>
    </xf>
    <xf numFmtId="4" fontId="4" fillId="0" borderId="17" xfId="0" applyNumberFormat="1" applyFont="1" applyBorder="1" applyAlignment="1">
      <alignment horizontal="center" vertical="top"/>
    </xf>
    <xf numFmtId="4" fontId="4" fillId="0" borderId="18" xfId="0" applyNumberFormat="1" applyFont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2" xfId="0" applyNumberFormat="1" applyFont="1" applyFill="1" applyBorder="1" applyAlignment="1">
      <alignment horizontal="center" vertical="top"/>
    </xf>
    <xf numFmtId="4" fontId="4" fillId="0" borderId="14" xfId="0" applyNumberFormat="1" applyFont="1" applyBorder="1" applyAlignment="1">
      <alignment horizontal="center" vertical="top"/>
    </xf>
    <xf numFmtId="4" fontId="4" fillId="0" borderId="24" xfId="0" applyNumberFormat="1" applyFont="1" applyBorder="1" applyAlignment="1">
      <alignment horizontal="center" vertical="top"/>
    </xf>
    <xf numFmtId="4" fontId="4" fillId="0" borderId="25" xfId="0" applyNumberFormat="1" applyFont="1" applyBorder="1" applyAlignment="1">
      <alignment horizontal="center" vertical="top"/>
    </xf>
    <xf numFmtId="0" fontId="0" fillId="0" borderId="0" xfId="0"/>
    <xf numFmtId="4" fontId="11" fillId="0" borderId="0" xfId="1" applyNumberFormat="1" applyFont="1" applyAlignment="1">
      <alignment horizontal="center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view="pageBreakPreview" zoomScaleNormal="100" zoomScaleSheetLayoutView="100" workbookViewId="0">
      <selection activeCell="Q20" sqref="Q20"/>
    </sheetView>
  </sheetViews>
  <sheetFormatPr defaultRowHeight="15"/>
  <cols>
    <col min="1" max="1" width="8.5703125" customWidth="1"/>
    <col min="2" max="2" width="38.140625" customWidth="1"/>
    <col min="3" max="3" width="11.85546875" customWidth="1"/>
    <col min="4" max="4" width="11.42578125" customWidth="1"/>
    <col min="5" max="5" width="12.42578125" customWidth="1"/>
    <col min="6" max="6" width="12.140625" customWidth="1"/>
    <col min="7" max="7" width="10.28515625" customWidth="1"/>
    <col min="8" max="8" width="11.85546875" customWidth="1"/>
    <col min="9" max="9" width="10.140625" customWidth="1"/>
    <col min="10" max="10" width="11.5703125" customWidth="1"/>
    <col min="11" max="11" width="12.7109375" customWidth="1"/>
    <col min="12" max="12" width="12.42578125" customWidth="1"/>
    <col min="13" max="14" width="11" customWidth="1"/>
    <col min="15" max="15" width="18.140625" style="1" hidden="1" customWidth="1"/>
    <col min="16" max="16" width="12" bestFit="1" customWidth="1"/>
    <col min="17" max="17" width="11.7109375" customWidth="1"/>
    <col min="18" max="18" width="10.7109375" bestFit="1" customWidth="1"/>
  </cols>
  <sheetData>
    <row r="1" spans="1:18" ht="22.5">
      <c r="B1" s="108" t="s">
        <v>62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8" ht="23.25" thickBot="1">
      <c r="B2" s="2"/>
    </row>
    <row r="3" spans="1:18" ht="21.75" customHeight="1">
      <c r="A3" s="109" t="s">
        <v>0</v>
      </c>
      <c r="B3" s="111" t="s">
        <v>53</v>
      </c>
      <c r="C3" s="113" t="s">
        <v>41</v>
      </c>
      <c r="D3" s="113" t="s">
        <v>42</v>
      </c>
      <c r="E3" s="113" t="s">
        <v>43</v>
      </c>
      <c r="F3" s="113" t="s">
        <v>44</v>
      </c>
      <c r="G3" s="113" t="s">
        <v>45</v>
      </c>
      <c r="H3" s="113" t="s">
        <v>46</v>
      </c>
      <c r="I3" s="113" t="s">
        <v>47</v>
      </c>
      <c r="J3" s="113" t="s">
        <v>48</v>
      </c>
      <c r="K3" s="113" t="s">
        <v>49</v>
      </c>
      <c r="L3" s="113" t="s">
        <v>50</v>
      </c>
      <c r="M3" s="113" t="s">
        <v>51</v>
      </c>
      <c r="N3" s="113" t="s">
        <v>52</v>
      </c>
    </row>
    <row r="4" spans="1:18" ht="15.75" thickBot="1">
      <c r="A4" s="110"/>
      <c r="B4" s="112"/>
      <c r="C4" s="114"/>
      <c r="D4" s="114"/>
      <c r="E4" s="114"/>
      <c r="F4" s="114"/>
      <c r="G4" s="114"/>
      <c r="H4" s="114"/>
      <c r="I4" s="114"/>
      <c r="J4" s="114"/>
      <c r="K4" s="114"/>
      <c r="L4" s="115"/>
      <c r="M4" s="115"/>
      <c r="N4" s="115"/>
    </row>
    <row r="5" spans="1:18" ht="25.5" customHeight="1" thickBot="1">
      <c r="A5" s="3">
        <v>1</v>
      </c>
      <c r="B5" s="77" t="s">
        <v>55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6"/>
    </row>
    <row r="6" spans="1:18" ht="27.75" customHeight="1" thickBot="1">
      <c r="A6" s="72"/>
      <c r="B6" s="22" t="s">
        <v>56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O6" s="6"/>
    </row>
    <row r="7" spans="1:18" s="96" customFormat="1" ht="27.75" customHeight="1" thickBot="1">
      <c r="A7" s="95"/>
      <c r="B7" s="22" t="s">
        <v>61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6"/>
    </row>
    <row r="8" spans="1:18" ht="20.25" customHeight="1">
      <c r="A8" s="98"/>
      <c r="B8" s="70" t="s">
        <v>54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6"/>
    </row>
    <row r="9" spans="1:18" ht="16.5" customHeight="1" thickBot="1">
      <c r="A9" s="99"/>
      <c r="B9" s="71" t="s">
        <v>39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8" ht="42" customHeight="1" thickBot="1">
      <c r="A10" s="94">
        <v>2</v>
      </c>
      <c r="B10" s="11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6"/>
      <c r="O10" s="6"/>
      <c r="R10" s="84"/>
    </row>
    <row r="11" spans="1:18" ht="15.75">
      <c r="A11" s="100">
        <v>3</v>
      </c>
      <c r="B11" s="102" t="s">
        <v>14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  <c r="O11" s="6"/>
    </row>
    <row r="12" spans="1:18" ht="13.5" customHeight="1" thickBot="1">
      <c r="A12" s="101"/>
      <c r="B12" s="103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8" s="66" customFormat="1" ht="27.75" customHeight="1" thickBot="1">
      <c r="A13" s="61">
        <v>4</v>
      </c>
      <c r="B13" s="62" t="s">
        <v>36</v>
      </c>
      <c r="C13" s="63"/>
      <c r="D13" s="63"/>
      <c r="E13" s="63"/>
      <c r="F13" s="63"/>
      <c r="G13" s="63"/>
      <c r="H13" s="63"/>
      <c r="I13" s="63"/>
      <c r="J13" s="63"/>
      <c r="K13" s="73"/>
      <c r="L13" s="63"/>
      <c r="M13" s="63"/>
      <c r="N13" s="64"/>
      <c r="O13" s="65"/>
    </row>
    <row r="14" spans="1:18" s="76" customFormat="1" ht="30.75" customHeight="1" thickBot="1">
      <c r="A14" s="68">
        <v>5</v>
      </c>
      <c r="B14" s="69" t="s">
        <v>60</v>
      </c>
      <c r="C14" s="73"/>
      <c r="D14" s="73"/>
      <c r="E14" s="73"/>
      <c r="F14" s="73"/>
      <c r="G14" s="73"/>
      <c r="H14" s="73"/>
      <c r="I14" s="73"/>
      <c r="J14" s="73"/>
      <c r="K14" s="80"/>
      <c r="L14" s="85"/>
      <c r="M14" s="73"/>
      <c r="N14" s="74"/>
      <c r="O14" s="75"/>
    </row>
    <row r="15" spans="1:18" ht="15.75">
      <c r="A15" s="100">
        <v>6</v>
      </c>
      <c r="B15" s="102" t="s">
        <v>15</v>
      </c>
      <c r="C15" s="8"/>
      <c r="D15" s="116"/>
      <c r="E15" s="117"/>
      <c r="F15" s="118"/>
      <c r="G15" s="120"/>
      <c r="H15" s="122"/>
      <c r="I15" s="116"/>
      <c r="J15" s="116"/>
      <c r="K15" s="126"/>
      <c r="L15" s="120"/>
      <c r="M15" s="127"/>
      <c r="N15" s="124"/>
      <c r="O15" s="6"/>
      <c r="P15" s="83"/>
    </row>
    <row r="16" spans="1:18" ht="20.25" customHeight="1" thickBot="1">
      <c r="A16" s="104"/>
      <c r="B16" s="105"/>
      <c r="C16" s="82"/>
      <c r="D16" s="116"/>
      <c r="E16" s="117"/>
      <c r="F16" s="119"/>
      <c r="G16" s="121"/>
      <c r="H16" s="123"/>
      <c r="I16" s="116"/>
      <c r="J16" s="116"/>
      <c r="K16" s="126"/>
      <c r="L16" s="121"/>
      <c r="M16" s="128"/>
      <c r="N16" s="125"/>
    </row>
    <row r="17" spans="1:19" s="66" customFormat="1" ht="31.5" customHeight="1" thickBot="1">
      <c r="A17" s="61">
        <v>7</v>
      </c>
      <c r="B17" s="67" t="s">
        <v>37</v>
      </c>
      <c r="C17" s="81"/>
      <c r="D17" s="92"/>
      <c r="E17" s="88"/>
      <c r="F17" s="81"/>
      <c r="G17" s="89"/>
      <c r="H17" s="87"/>
      <c r="I17" s="87"/>
      <c r="J17" s="87"/>
      <c r="K17" s="79"/>
      <c r="L17" s="78"/>
      <c r="M17" s="78"/>
      <c r="N17" s="91"/>
      <c r="O17" s="90"/>
    </row>
    <row r="18" spans="1:19" ht="48.75" customHeight="1">
      <c r="A18" s="106"/>
      <c r="B18" s="97" t="s">
        <v>64</v>
      </c>
      <c r="C18" s="93"/>
      <c r="D18" s="86"/>
      <c r="E18" s="13"/>
      <c r="F18" s="13"/>
      <c r="G18" s="13"/>
      <c r="H18" s="13"/>
      <c r="I18" s="13"/>
      <c r="J18" s="13"/>
      <c r="K18" s="13"/>
      <c r="L18" s="13"/>
      <c r="M18" s="13"/>
      <c r="N18" s="14"/>
      <c r="O18" s="6">
        <f>SUM(C18:N18)</f>
        <v>0</v>
      </c>
      <c r="P18" s="15"/>
    </row>
    <row r="19" spans="1:19" ht="16.5" thickBot="1">
      <c r="A19" s="107"/>
      <c r="B19" s="16"/>
      <c r="C19" s="17"/>
      <c r="D19" s="17"/>
      <c r="E19" s="18"/>
      <c r="F19" s="19"/>
      <c r="G19" s="18"/>
      <c r="H19" s="19"/>
      <c r="I19" s="18"/>
      <c r="J19" s="19"/>
      <c r="K19" s="18"/>
      <c r="L19" s="19"/>
      <c r="M19" s="18"/>
      <c r="N19" s="18"/>
      <c r="S19" s="20"/>
    </row>
    <row r="20" spans="1:19" ht="55.5" customHeight="1" thickBot="1">
      <c r="A20" s="61">
        <v>8</v>
      </c>
      <c r="B20" s="22" t="s">
        <v>40</v>
      </c>
      <c r="C20" s="23"/>
      <c r="D20" s="4"/>
      <c r="E20" s="4"/>
      <c r="F20" s="4"/>
      <c r="G20" s="4"/>
      <c r="H20" s="4"/>
      <c r="I20" s="4"/>
      <c r="J20" s="4"/>
      <c r="K20" s="4"/>
      <c r="L20" s="4"/>
      <c r="M20" s="4"/>
      <c r="N20" s="24"/>
      <c r="O20" s="6">
        <f>SUM(C20:N20)</f>
        <v>0</v>
      </c>
    </row>
    <row r="21" spans="1:19" ht="51.75" customHeight="1" thickBot="1">
      <c r="A21" s="21"/>
      <c r="B21" s="7" t="s">
        <v>57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6">
        <f>SUM(C21:N21)</f>
        <v>0</v>
      </c>
      <c r="Q21" s="15"/>
    </row>
    <row r="22" spans="1:19">
      <c r="B22" s="26"/>
    </row>
    <row r="23" spans="1:19" ht="21">
      <c r="B23" s="27" t="s">
        <v>63</v>
      </c>
      <c r="C23" s="28"/>
      <c r="D23" s="28"/>
      <c r="E23" s="28"/>
      <c r="I23" s="1"/>
      <c r="O23"/>
    </row>
    <row r="24" spans="1:19" ht="18.75">
      <c r="B24" s="29" t="s">
        <v>58</v>
      </c>
      <c r="E24" t="s">
        <v>59</v>
      </c>
    </row>
    <row r="25" spans="1:19" ht="18.75">
      <c r="B25" s="29"/>
    </row>
    <row r="26" spans="1:19" ht="18.75">
      <c r="B26" s="29" t="s">
        <v>38</v>
      </c>
      <c r="G26" s="1"/>
    </row>
    <row r="27" spans="1:19" ht="18.75">
      <c r="B27" s="29"/>
    </row>
    <row r="28" spans="1:19">
      <c r="B28" s="26"/>
    </row>
  </sheetData>
  <mergeCells count="31">
    <mergeCell ref="N15:N16"/>
    <mergeCell ref="I15:I16"/>
    <mergeCell ref="J15:J16"/>
    <mergeCell ref="K15:K16"/>
    <mergeCell ref="L15:L16"/>
    <mergeCell ref="M15:M16"/>
    <mergeCell ref="D15:D16"/>
    <mergeCell ref="E15:E16"/>
    <mergeCell ref="F15:F16"/>
    <mergeCell ref="G15:G16"/>
    <mergeCell ref="H15:H16"/>
    <mergeCell ref="B1:N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L3:L4"/>
    <mergeCell ref="M3:M4"/>
    <mergeCell ref="N3:N4"/>
    <mergeCell ref="J3:J4"/>
    <mergeCell ref="K3:K4"/>
    <mergeCell ref="A11:A12"/>
    <mergeCell ref="B11:B12"/>
    <mergeCell ref="A15:A16"/>
    <mergeCell ref="B15:B16"/>
    <mergeCell ref="A18:A19"/>
  </mergeCells>
  <pageMargins left="0.7" right="0.7" top="0.75" bottom="0.75" header="0.3" footer="0.3"/>
  <pageSetup paperSize="9" scale="70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37"/>
  <sheetViews>
    <sheetView view="pageBreakPreview" zoomScaleNormal="100" zoomScaleSheetLayoutView="100" workbookViewId="0">
      <selection activeCell="B2" sqref="B2"/>
    </sheetView>
  </sheetViews>
  <sheetFormatPr defaultColWidth="7.5703125" defaultRowHeight="42" customHeight="1"/>
  <cols>
    <col min="1" max="1" width="5" style="30" customWidth="1"/>
    <col min="2" max="2" width="53.7109375" style="31" customWidth="1"/>
    <col min="3" max="14" width="13" style="32" bestFit="1" customWidth="1"/>
    <col min="15" max="15" width="32.28515625" style="30" customWidth="1"/>
    <col min="16" max="917" width="7.5703125" style="30"/>
    <col min="918" max="16384" width="7.5703125" style="47"/>
  </cols>
  <sheetData>
    <row r="1" spans="1:1022" ht="18">
      <c r="E1" s="49"/>
      <c r="F1" s="49"/>
      <c r="G1" s="49"/>
      <c r="H1" s="49"/>
      <c r="I1" s="49"/>
      <c r="L1" s="129"/>
      <c r="M1" s="129"/>
      <c r="N1" s="129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</row>
    <row r="2" spans="1:1022" ht="18.75">
      <c r="A2" s="50"/>
      <c r="B2" s="51"/>
      <c r="C2" s="52"/>
      <c r="D2" s="52"/>
      <c r="E2" s="130" t="s">
        <v>17</v>
      </c>
      <c r="F2" s="130"/>
      <c r="G2" s="130"/>
      <c r="H2" s="130"/>
      <c r="I2" s="130"/>
      <c r="J2" s="52"/>
      <c r="K2" s="52"/>
      <c r="L2" s="52"/>
      <c r="M2" s="52"/>
      <c r="N2" s="52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</row>
    <row r="3" spans="1:1022" ht="23.25" customHeight="1">
      <c r="A3" s="50"/>
      <c r="B3" s="51"/>
      <c r="C3" s="52"/>
      <c r="D3" s="52"/>
      <c r="E3" s="130" t="s">
        <v>18</v>
      </c>
      <c r="F3" s="130"/>
      <c r="G3" s="130"/>
      <c r="H3" s="130"/>
      <c r="I3" s="130"/>
      <c r="J3" s="52"/>
      <c r="K3" s="52"/>
      <c r="L3" s="52"/>
      <c r="M3" s="52"/>
      <c r="N3" s="52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</row>
    <row r="4" spans="1:1022" ht="15.75">
      <c r="A4" s="50"/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022" ht="18.75">
      <c r="A5" s="35" t="s">
        <v>0</v>
      </c>
      <c r="B5" s="36" t="s">
        <v>19</v>
      </c>
      <c r="C5" s="37" t="s">
        <v>1</v>
      </c>
      <c r="D5" s="37" t="s">
        <v>2</v>
      </c>
      <c r="E5" s="37" t="s">
        <v>3</v>
      </c>
      <c r="F5" s="37" t="s">
        <v>4</v>
      </c>
      <c r="G5" s="37" t="s">
        <v>5</v>
      </c>
      <c r="H5" s="37" t="s">
        <v>6</v>
      </c>
      <c r="I5" s="37" t="s">
        <v>7</v>
      </c>
      <c r="J5" s="37" t="s">
        <v>8</v>
      </c>
      <c r="K5" s="37" t="s">
        <v>9</v>
      </c>
      <c r="L5" s="37" t="s">
        <v>10</v>
      </c>
      <c r="M5" s="37" t="s">
        <v>11</v>
      </c>
      <c r="N5" s="37" t="s">
        <v>12</v>
      </c>
    </row>
    <row r="6" spans="1:1022" ht="23.25" customHeight="1">
      <c r="A6" s="38">
        <v>1</v>
      </c>
      <c r="B6" s="39" t="s">
        <v>20</v>
      </c>
      <c r="C6" s="57">
        <v>0</v>
      </c>
      <c r="D6" s="57">
        <v>0</v>
      </c>
      <c r="E6" s="57">
        <v>1477</v>
      </c>
      <c r="F6" s="57">
        <v>1022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  <c r="L6" s="57">
        <v>0</v>
      </c>
      <c r="M6" s="57">
        <v>0</v>
      </c>
      <c r="N6" s="57">
        <v>0</v>
      </c>
    </row>
    <row r="7" spans="1:1022" ht="19.5" customHeight="1">
      <c r="A7" s="38">
        <v>2</v>
      </c>
      <c r="B7" s="39" t="s">
        <v>21</v>
      </c>
      <c r="C7" s="57">
        <v>0</v>
      </c>
      <c r="D7" s="57">
        <v>1013</v>
      </c>
      <c r="E7" s="57">
        <v>781</v>
      </c>
      <c r="F7" s="57">
        <v>0</v>
      </c>
      <c r="G7" s="57">
        <v>1147</v>
      </c>
      <c r="H7" s="57">
        <v>368</v>
      </c>
      <c r="I7" s="57">
        <v>368</v>
      </c>
      <c r="J7" s="57">
        <v>368</v>
      </c>
      <c r="K7" s="57">
        <v>0</v>
      </c>
      <c r="L7" s="57">
        <v>0</v>
      </c>
      <c r="M7" s="57">
        <v>0</v>
      </c>
      <c r="N7" s="57">
        <v>0</v>
      </c>
    </row>
    <row r="8" spans="1:1022" ht="18.75" customHeight="1">
      <c r="A8" s="38">
        <v>3</v>
      </c>
      <c r="B8" s="39" t="s">
        <v>22</v>
      </c>
      <c r="C8" s="57">
        <v>0</v>
      </c>
      <c r="D8" s="57">
        <v>0</v>
      </c>
      <c r="E8" s="57">
        <v>750</v>
      </c>
      <c r="F8" s="57">
        <v>1349</v>
      </c>
      <c r="G8" s="57">
        <v>3871</v>
      </c>
      <c r="H8" s="57">
        <v>795</v>
      </c>
      <c r="I8" s="57">
        <v>3854</v>
      </c>
      <c r="J8" s="57">
        <v>795</v>
      </c>
      <c r="K8" s="57">
        <v>658</v>
      </c>
      <c r="L8" s="57">
        <v>816</v>
      </c>
      <c r="M8" s="57">
        <v>0</v>
      </c>
      <c r="N8" s="57">
        <v>0</v>
      </c>
    </row>
    <row r="9" spans="1:1022" ht="20.25" customHeight="1">
      <c r="A9" s="38">
        <v>4</v>
      </c>
      <c r="B9" s="39" t="s">
        <v>23</v>
      </c>
      <c r="C9" s="57">
        <v>0</v>
      </c>
      <c r="D9" s="57">
        <v>0</v>
      </c>
      <c r="E9" s="57">
        <v>2976</v>
      </c>
      <c r="F9" s="57">
        <v>9471</v>
      </c>
      <c r="G9" s="57">
        <v>9471</v>
      </c>
      <c r="H9" s="57">
        <v>11203</v>
      </c>
      <c r="I9" s="57">
        <v>11203</v>
      </c>
      <c r="J9" s="57">
        <v>9471</v>
      </c>
      <c r="K9" s="57">
        <v>14668</v>
      </c>
      <c r="L9" s="57">
        <v>13513</v>
      </c>
      <c r="M9" s="57">
        <v>0</v>
      </c>
      <c r="N9" s="57">
        <v>0</v>
      </c>
    </row>
    <row r="10" spans="1:1022" ht="37.5">
      <c r="A10" s="38">
        <v>5</v>
      </c>
      <c r="B10" s="39" t="s">
        <v>24</v>
      </c>
      <c r="C10" s="57">
        <v>0</v>
      </c>
      <c r="D10" s="57">
        <v>0</v>
      </c>
      <c r="E10" s="57">
        <v>0</v>
      </c>
      <c r="F10" s="57">
        <v>5195</v>
      </c>
      <c r="G10" s="57">
        <v>2839</v>
      </c>
      <c r="H10" s="57">
        <v>6542</v>
      </c>
      <c r="I10" s="57">
        <v>1579</v>
      </c>
      <c r="J10" s="57">
        <v>2679</v>
      </c>
      <c r="K10" s="57">
        <v>1629</v>
      </c>
      <c r="L10" s="57">
        <v>3950</v>
      </c>
      <c r="M10" s="57">
        <v>2601</v>
      </c>
      <c r="N10" s="57">
        <v>0</v>
      </c>
    </row>
    <row r="11" spans="1:1022" ht="44.25" customHeight="1">
      <c r="A11" s="38">
        <v>6</v>
      </c>
      <c r="B11" s="39" t="s">
        <v>25</v>
      </c>
      <c r="C11" s="57">
        <v>900</v>
      </c>
      <c r="D11" s="57">
        <v>900</v>
      </c>
      <c r="E11" s="57">
        <v>900</v>
      </c>
      <c r="F11" s="57">
        <v>900</v>
      </c>
      <c r="G11" s="57">
        <v>2250</v>
      </c>
      <c r="H11" s="57">
        <v>2250</v>
      </c>
      <c r="I11" s="57">
        <v>900</v>
      </c>
      <c r="J11" s="57">
        <v>900</v>
      </c>
      <c r="K11" s="57">
        <v>900</v>
      </c>
      <c r="L11" s="57">
        <v>900</v>
      </c>
      <c r="M11" s="57">
        <v>900</v>
      </c>
      <c r="N11" s="57">
        <v>900</v>
      </c>
    </row>
    <row r="12" spans="1:1022" ht="49.5" customHeight="1">
      <c r="A12" s="38">
        <v>7</v>
      </c>
      <c r="B12" s="39" t="s">
        <v>26</v>
      </c>
      <c r="C12" s="57">
        <v>0</v>
      </c>
      <c r="D12" s="57">
        <v>0</v>
      </c>
      <c r="E12" s="57">
        <v>0</v>
      </c>
      <c r="F12" s="57">
        <v>1562</v>
      </c>
      <c r="G12" s="57">
        <v>1562</v>
      </c>
      <c r="H12" s="57">
        <v>3592</v>
      </c>
      <c r="I12" s="57">
        <v>2402</v>
      </c>
      <c r="J12" s="57">
        <v>2402</v>
      </c>
      <c r="K12" s="57">
        <v>2402</v>
      </c>
      <c r="L12" s="57">
        <v>2402</v>
      </c>
      <c r="M12" s="57">
        <v>0</v>
      </c>
      <c r="N12" s="57">
        <v>0</v>
      </c>
    </row>
    <row r="13" spans="1:1022" ht="37.5">
      <c r="A13" s="38">
        <v>8</v>
      </c>
      <c r="B13" s="39" t="s">
        <v>27</v>
      </c>
      <c r="C13" s="57">
        <v>0</v>
      </c>
      <c r="D13" s="57">
        <v>0</v>
      </c>
      <c r="E13" s="57">
        <v>0</v>
      </c>
      <c r="F13" s="57">
        <v>1300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</row>
    <row r="14" spans="1:1022" ht="40.5" customHeight="1">
      <c r="A14" s="38">
        <v>9</v>
      </c>
      <c r="B14" s="39" t="s">
        <v>28</v>
      </c>
      <c r="C14" s="57">
        <v>0</v>
      </c>
      <c r="D14" s="57">
        <v>0</v>
      </c>
      <c r="E14" s="57">
        <v>0</v>
      </c>
      <c r="F14" s="57">
        <v>0</v>
      </c>
      <c r="G14" s="57">
        <v>3544</v>
      </c>
      <c r="H14" s="57">
        <v>3544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</row>
    <row r="15" spans="1:1022" ht="35.25" customHeight="1">
      <c r="A15" s="38">
        <v>10</v>
      </c>
      <c r="B15" s="39" t="s">
        <v>29</v>
      </c>
      <c r="C15" s="57">
        <v>0</v>
      </c>
      <c r="D15" s="57">
        <v>0</v>
      </c>
      <c r="E15" s="57">
        <v>0</v>
      </c>
      <c r="F15" s="57">
        <v>6658</v>
      </c>
      <c r="G15" s="57">
        <v>6658</v>
      </c>
      <c r="H15" s="57">
        <v>6658</v>
      </c>
      <c r="I15" s="57">
        <v>6658</v>
      </c>
      <c r="J15" s="57">
        <v>6658</v>
      </c>
      <c r="K15" s="57">
        <v>6658</v>
      </c>
      <c r="L15" s="57">
        <v>6658</v>
      </c>
      <c r="M15" s="57">
        <v>0</v>
      </c>
      <c r="N15" s="57">
        <v>0</v>
      </c>
    </row>
    <row r="16" spans="1:1022" ht="37.5">
      <c r="A16" s="58">
        <v>11</v>
      </c>
      <c r="B16" s="59" t="s">
        <v>30</v>
      </c>
      <c r="C16" s="57">
        <v>3400</v>
      </c>
      <c r="D16" s="57">
        <v>3400</v>
      </c>
      <c r="E16" s="57">
        <v>3400</v>
      </c>
      <c r="F16" s="57">
        <v>4500</v>
      </c>
      <c r="G16" s="57">
        <v>4500</v>
      </c>
      <c r="H16" s="57">
        <v>4500</v>
      </c>
      <c r="I16" s="57">
        <v>4350</v>
      </c>
      <c r="J16" s="57">
        <v>4250</v>
      </c>
      <c r="K16" s="57">
        <v>4250</v>
      </c>
      <c r="L16" s="57">
        <v>4250</v>
      </c>
      <c r="M16" s="57">
        <v>3400</v>
      </c>
      <c r="N16" s="57">
        <v>3400</v>
      </c>
    </row>
    <row r="17" spans="1:15" ht="35.25" customHeight="1">
      <c r="A17" s="38">
        <v>12</v>
      </c>
      <c r="B17" s="39" t="s">
        <v>31</v>
      </c>
      <c r="C17" s="57">
        <v>6720</v>
      </c>
      <c r="D17" s="57">
        <v>6720</v>
      </c>
      <c r="E17" s="57">
        <v>6720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6720</v>
      </c>
      <c r="N17" s="57">
        <v>6720</v>
      </c>
    </row>
    <row r="18" spans="1:15" ht="27.75" customHeight="1">
      <c r="A18" s="38">
        <v>13</v>
      </c>
      <c r="B18" s="39" t="s">
        <v>32</v>
      </c>
      <c r="C18" s="57">
        <v>230</v>
      </c>
      <c r="D18" s="57">
        <v>0</v>
      </c>
      <c r="E18" s="57">
        <v>0</v>
      </c>
      <c r="F18" s="57">
        <v>230</v>
      </c>
      <c r="G18" s="57">
        <v>0</v>
      </c>
      <c r="H18" s="57">
        <v>0</v>
      </c>
      <c r="I18" s="57">
        <v>230</v>
      </c>
      <c r="J18" s="57">
        <v>0</v>
      </c>
      <c r="K18" s="57">
        <v>0</v>
      </c>
      <c r="L18" s="57">
        <v>230</v>
      </c>
      <c r="M18" s="57">
        <v>0</v>
      </c>
      <c r="N18" s="57">
        <v>0</v>
      </c>
    </row>
    <row r="19" spans="1:15" ht="39.75" customHeight="1">
      <c r="A19" s="38">
        <v>14</v>
      </c>
      <c r="B19" s="39" t="s">
        <v>15</v>
      </c>
      <c r="C19" s="57">
        <v>680</v>
      </c>
      <c r="D19" s="57">
        <v>0</v>
      </c>
      <c r="E19" s="57">
        <v>0</v>
      </c>
      <c r="F19" s="57">
        <v>1205</v>
      </c>
      <c r="G19" s="57">
        <v>680</v>
      </c>
      <c r="H19" s="57">
        <v>1205</v>
      </c>
      <c r="I19" s="57">
        <v>0</v>
      </c>
      <c r="J19" s="57">
        <v>1205</v>
      </c>
      <c r="K19" s="57">
        <v>680</v>
      </c>
      <c r="L19" s="57">
        <v>0</v>
      </c>
      <c r="M19" s="57">
        <v>0</v>
      </c>
      <c r="N19" s="57">
        <v>1205</v>
      </c>
    </row>
    <row r="20" spans="1:15" ht="50.25" customHeight="1">
      <c r="A20" s="38">
        <v>15</v>
      </c>
      <c r="B20" s="39" t="s">
        <v>33</v>
      </c>
      <c r="C20" s="57">
        <v>0</v>
      </c>
      <c r="D20" s="57">
        <v>430.5</v>
      </c>
      <c r="E20" s="57">
        <v>1829</v>
      </c>
      <c r="F20" s="57">
        <v>4305</v>
      </c>
      <c r="G20" s="57">
        <v>4305</v>
      </c>
      <c r="H20" s="57">
        <v>4843</v>
      </c>
      <c r="I20" s="57">
        <v>4305</v>
      </c>
      <c r="J20" s="57">
        <v>4305</v>
      </c>
      <c r="K20" s="57">
        <v>6457.5</v>
      </c>
      <c r="L20" s="57">
        <v>4843</v>
      </c>
      <c r="M20" s="57">
        <v>0</v>
      </c>
      <c r="N20" s="57">
        <v>0</v>
      </c>
    </row>
    <row r="21" spans="1:15" ht="30.75" customHeight="1">
      <c r="A21" s="38">
        <v>16</v>
      </c>
      <c r="B21" s="39" t="s">
        <v>34</v>
      </c>
      <c r="C21" s="57">
        <v>992</v>
      </c>
      <c r="D21" s="57">
        <v>992</v>
      </c>
      <c r="E21" s="57">
        <v>771</v>
      </c>
      <c r="F21" s="57">
        <v>4410</v>
      </c>
      <c r="G21" s="57">
        <v>2866</v>
      </c>
      <c r="H21" s="57">
        <v>2646</v>
      </c>
      <c r="I21" s="57">
        <v>2205</v>
      </c>
      <c r="J21" s="57">
        <v>2205</v>
      </c>
      <c r="K21" s="57">
        <v>1874</v>
      </c>
      <c r="L21" s="57">
        <v>1653</v>
      </c>
      <c r="M21" s="57">
        <v>551</v>
      </c>
      <c r="N21" s="57">
        <v>992</v>
      </c>
    </row>
    <row r="22" spans="1:15" ht="35.25" customHeight="1">
      <c r="A22" s="40"/>
      <c r="B22" s="36" t="s">
        <v>16</v>
      </c>
      <c r="C22" s="57">
        <f>SUM(C51,C7,C6,C8,C9,C10,C11,C12,C13,C14,C15,C16,C17,C18,C19,C20,C21)</f>
        <v>12922</v>
      </c>
      <c r="D22" s="57">
        <f t="shared" ref="D22:N22" si="0">SUM(D51,D7,D6,D8,D9,D10,D11,D12,D13,D14,D15,D16,D17,D18,D19,D20,D21)</f>
        <v>13455.5</v>
      </c>
      <c r="E22" s="57">
        <f t="shared" si="0"/>
        <v>19604</v>
      </c>
      <c r="F22" s="57">
        <f t="shared" si="0"/>
        <v>42107</v>
      </c>
      <c r="G22" s="57">
        <f t="shared" si="0"/>
        <v>43693</v>
      </c>
      <c r="H22" s="57">
        <f t="shared" si="0"/>
        <v>48146</v>
      </c>
      <c r="I22" s="57">
        <f t="shared" si="0"/>
        <v>38054</v>
      </c>
      <c r="J22" s="57">
        <f t="shared" si="0"/>
        <v>35238</v>
      </c>
      <c r="K22" s="57">
        <f t="shared" si="0"/>
        <v>40176.5</v>
      </c>
      <c r="L22" s="57">
        <f t="shared" si="0"/>
        <v>39215</v>
      </c>
      <c r="M22" s="57">
        <f t="shared" si="0"/>
        <v>14172</v>
      </c>
      <c r="N22" s="57">
        <f t="shared" si="0"/>
        <v>13217</v>
      </c>
      <c r="O22" s="60">
        <f>SUM(C22:N22)</f>
        <v>360000</v>
      </c>
    </row>
    <row r="23" spans="1:15" ht="47.25" customHeight="1">
      <c r="A23" s="33"/>
      <c r="B23" s="41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5" ht="35.25" customHeight="1">
      <c r="A24" s="48" t="s">
        <v>35</v>
      </c>
      <c r="B24" s="48"/>
      <c r="C24" s="42"/>
      <c r="D24" s="42"/>
      <c r="E24" s="42"/>
      <c r="F24" s="42"/>
      <c r="G24" s="34"/>
      <c r="H24" s="34"/>
      <c r="I24" s="34"/>
      <c r="J24" s="34"/>
      <c r="K24" s="34"/>
      <c r="L24" s="34"/>
      <c r="M24" s="34"/>
      <c r="N24" s="34"/>
    </row>
    <row r="25" spans="1:15" ht="35.25" customHeight="1">
      <c r="A25" s="129"/>
      <c r="B25" s="129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5" ht="15.75">
      <c r="A26" s="50"/>
      <c r="B26" s="51"/>
      <c r="C26" s="52"/>
      <c r="D26" s="52"/>
      <c r="E26" s="53"/>
      <c r="F26" s="52"/>
      <c r="G26" s="52"/>
      <c r="H26" s="52"/>
      <c r="I26" s="52"/>
      <c r="J26" s="52"/>
      <c r="K26" s="52"/>
      <c r="L26" s="52"/>
      <c r="M26" s="52"/>
      <c r="N26" s="52"/>
    </row>
    <row r="27" spans="1:15" ht="15.75">
      <c r="A27" s="129"/>
      <c r="B27" s="129"/>
      <c r="C27" s="129"/>
      <c r="D27" s="129"/>
      <c r="E27" s="129"/>
      <c r="F27" s="129"/>
      <c r="G27" s="52"/>
      <c r="H27" s="52"/>
      <c r="I27" s="52"/>
      <c r="J27" s="52"/>
      <c r="K27" s="52"/>
      <c r="L27" s="52"/>
      <c r="M27" s="52"/>
      <c r="N27" s="52"/>
    </row>
    <row r="28" spans="1:15" ht="15.75">
      <c r="A28" s="54"/>
      <c r="B28" s="54"/>
      <c r="C28" s="55"/>
      <c r="D28" s="55"/>
      <c r="E28" s="55"/>
      <c r="F28" s="56"/>
      <c r="G28" s="56"/>
      <c r="H28" s="56"/>
      <c r="I28" s="56"/>
      <c r="J28" s="56"/>
      <c r="K28" s="52"/>
      <c r="L28" s="52"/>
      <c r="M28" s="52"/>
      <c r="N28" s="52"/>
    </row>
    <row r="29" spans="1:15" ht="15.75">
      <c r="A29" s="54"/>
      <c r="B29" s="54"/>
      <c r="C29" s="55"/>
      <c r="D29" s="55"/>
      <c r="E29" s="55"/>
      <c r="F29" s="56"/>
      <c r="G29" s="56"/>
      <c r="H29" s="56"/>
      <c r="I29" s="56"/>
      <c r="J29" s="56"/>
      <c r="K29" s="52"/>
      <c r="L29" s="52"/>
      <c r="M29" s="52"/>
      <c r="N29" s="52"/>
    </row>
    <row r="30" spans="1:15" ht="42" customHeight="1">
      <c r="A30" s="47"/>
      <c r="B30" s="47"/>
      <c r="C30" s="15"/>
      <c r="D30" s="43"/>
      <c r="E30" s="43"/>
      <c r="F30" s="44"/>
      <c r="G30" s="44"/>
      <c r="H30" s="44"/>
      <c r="I30" s="45"/>
      <c r="J30" s="45"/>
    </row>
    <row r="31" spans="1:15" ht="42" customHeight="1">
      <c r="A31" s="47"/>
      <c r="B31" s="47"/>
      <c r="C31" s="15"/>
      <c r="D31" s="43"/>
      <c r="E31" s="43"/>
      <c r="F31" s="44"/>
      <c r="G31" s="44"/>
      <c r="H31" s="44"/>
      <c r="I31" s="45"/>
      <c r="J31" s="45"/>
    </row>
    <row r="32" spans="1:15" ht="42" customHeight="1">
      <c r="A32" s="47"/>
      <c r="B32" s="47"/>
      <c r="C32" s="15"/>
      <c r="D32" s="43"/>
      <c r="E32" s="43"/>
      <c r="F32" s="44"/>
      <c r="G32" s="44"/>
      <c r="H32" s="44"/>
      <c r="I32" s="45"/>
      <c r="J32" s="45"/>
    </row>
    <row r="33" spans="1:10" ht="42" customHeight="1">
      <c r="A33" s="47"/>
      <c r="B33" s="47"/>
      <c r="C33" s="15"/>
      <c r="D33" s="43"/>
      <c r="E33" s="43"/>
      <c r="F33" s="44"/>
      <c r="G33" s="44"/>
      <c r="H33" s="44"/>
      <c r="I33" s="45"/>
      <c r="J33" s="45"/>
    </row>
    <row r="34" spans="1:10" ht="42" customHeight="1">
      <c r="A34" s="47"/>
      <c r="B34" s="47"/>
      <c r="C34" s="15"/>
      <c r="D34" s="43"/>
      <c r="E34" s="43"/>
      <c r="F34" s="44"/>
      <c r="G34" s="44"/>
      <c r="H34" s="44"/>
      <c r="I34" s="45"/>
      <c r="J34" s="45"/>
    </row>
    <row r="35" spans="1:10" ht="42" customHeight="1">
      <c r="A35" s="47"/>
      <c r="B35" s="47"/>
      <c r="C35" s="15"/>
      <c r="D35" s="43"/>
      <c r="E35" s="43"/>
      <c r="F35" s="45"/>
      <c r="G35" s="44"/>
      <c r="H35" s="44"/>
      <c r="I35" s="45"/>
      <c r="J35" s="45"/>
    </row>
    <row r="36" spans="1:10" ht="42" customHeight="1">
      <c r="A36" s="47"/>
      <c r="B36" s="47"/>
      <c r="C36" s="15"/>
      <c r="D36" s="43"/>
      <c r="E36" s="15"/>
      <c r="F36" s="44"/>
      <c r="G36" s="44"/>
      <c r="H36" s="44"/>
      <c r="I36" s="44"/>
      <c r="J36" s="44"/>
    </row>
    <row r="37" spans="1:10" ht="42" customHeight="1">
      <c r="A37" s="47"/>
      <c r="B37" s="47"/>
      <c r="C37" s="15"/>
      <c r="D37" s="15"/>
      <c r="E37" s="15"/>
      <c r="F37" s="43"/>
      <c r="G37" s="15"/>
      <c r="H37" s="15"/>
      <c r="I37" s="15"/>
      <c r="J37" s="43"/>
    </row>
  </sheetData>
  <mergeCells count="5">
    <mergeCell ref="A25:B25"/>
    <mergeCell ref="A27:F27"/>
    <mergeCell ref="L1:N1"/>
    <mergeCell ref="E2:I2"/>
    <mergeCell ref="E3:I3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oczyszczanie</vt:lpstr>
      <vt:lpstr>zieleń</vt:lpstr>
      <vt:lpstr>oczyszczanie!Obszar_wydruku</vt:lpstr>
      <vt:lpstr>zieleń!Obszar_wydruku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AdminUM</cp:lastModifiedBy>
  <cp:lastPrinted>2023-11-24T10:07:21Z</cp:lastPrinted>
  <dcterms:created xsi:type="dcterms:W3CDTF">2019-12-18T11:34:54Z</dcterms:created>
  <dcterms:modified xsi:type="dcterms:W3CDTF">2025-12-01T07:30:06Z</dcterms:modified>
</cp:coreProperties>
</file>